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420" yWindow="105" windowWidth="13950" windowHeight="8850" tabRatio="799"/>
  </bookViews>
  <sheets>
    <sheet name="Сведения по РЗ, Прз" sheetId="23" r:id="rId1"/>
  </sheets>
  <definedNames>
    <definedName name="_Date_">#REF!</definedName>
    <definedName name="_Otchet_Period_Source__AT_ObjectName">#REF!</definedName>
    <definedName name="_xlnm._FilterDatabase" localSheetId="0" hidden="1">'Сведения по РЗ, Прз'!$B$8:$J$63</definedName>
  </definedNames>
  <calcPr calcId="152511"/>
</workbook>
</file>

<file path=xl/calcChain.xml><?xml version="1.0" encoding="utf-8"?>
<calcChain xmlns="http://schemas.openxmlformats.org/spreadsheetml/2006/main">
  <c r="H30" i="23" l="1"/>
  <c r="I30" i="23"/>
  <c r="H31" i="23"/>
  <c r="I31" i="23"/>
  <c r="H32" i="23"/>
  <c r="I32" i="23"/>
  <c r="H33" i="23"/>
  <c r="I33" i="23"/>
  <c r="H34" i="23"/>
  <c r="I34" i="23"/>
  <c r="H35" i="23"/>
  <c r="I35" i="23"/>
  <c r="H36" i="23"/>
  <c r="I36" i="23"/>
  <c r="H37" i="23"/>
  <c r="I37" i="23"/>
  <c r="H38" i="23"/>
  <c r="H39" i="23"/>
  <c r="I39" i="23"/>
  <c r="H40" i="23"/>
  <c r="I40" i="23"/>
  <c r="H41" i="23"/>
  <c r="I41" i="23"/>
  <c r="H42" i="23"/>
  <c r="I42" i="23"/>
  <c r="H43" i="23"/>
  <c r="I43" i="23"/>
  <c r="H44" i="23"/>
  <c r="I44" i="23"/>
  <c r="H45" i="23"/>
  <c r="I45" i="23"/>
  <c r="H46" i="23"/>
  <c r="I46" i="23"/>
  <c r="H47" i="23"/>
  <c r="I47" i="23"/>
  <c r="H48" i="23"/>
  <c r="I48" i="23"/>
  <c r="H49" i="23"/>
  <c r="I49" i="23"/>
  <c r="I50" i="23"/>
  <c r="H51" i="23"/>
  <c r="I51" i="23"/>
  <c r="H52" i="23"/>
  <c r="I52" i="23"/>
  <c r="H53" i="23"/>
  <c r="I53" i="23"/>
  <c r="H54" i="23"/>
  <c r="I54" i="23"/>
  <c r="H55" i="23"/>
  <c r="I55" i="23"/>
  <c r="H56" i="23"/>
  <c r="I56" i="23"/>
  <c r="H57" i="23"/>
  <c r="I57" i="23"/>
  <c r="H58" i="23"/>
  <c r="I58" i="23"/>
  <c r="H59" i="23"/>
  <c r="I59" i="23"/>
  <c r="H60" i="23"/>
  <c r="I60" i="23"/>
  <c r="H61" i="23"/>
  <c r="I61" i="23"/>
  <c r="H62" i="23"/>
  <c r="I62" i="23"/>
  <c r="H63" i="23"/>
  <c r="I63" i="23"/>
  <c r="H64" i="23"/>
  <c r="I64" i="23"/>
  <c r="H65" i="23"/>
  <c r="I65" i="23"/>
  <c r="H66" i="23"/>
  <c r="I66" i="23"/>
  <c r="H14" i="23" l="1"/>
  <c r="I29" i="23" l="1"/>
  <c r="H29" i="23"/>
  <c r="I28" i="23"/>
  <c r="H28" i="23"/>
  <c r="I27" i="23"/>
  <c r="H27" i="23"/>
  <c r="I26" i="23"/>
  <c r="H26" i="23"/>
  <c r="I25" i="23"/>
  <c r="H25" i="23"/>
  <c r="I24" i="23"/>
  <c r="H24" i="23"/>
  <c r="I23" i="23"/>
  <c r="H23" i="23"/>
  <c r="I22" i="23"/>
  <c r="H22" i="23"/>
  <c r="I21" i="23"/>
  <c r="H21" i="23"/>
  <c r="I20" i="23"/>
  <c r="H20" i="23"/>
  <c r="I19" i="23"/>
  <c r="H19" i="23"/>
  <c r="I18" i="23"/>
  <c r="H18" i="23"/>
  <c r="I17" i="23"/>
  <c r="H17" i="23"/>
  <c r="I16" i="23"/>
  <c r="H16" i="23"/>
  <c r="I15" i="23"/>
  <c r="H15" i="23"/>
  <c r="I14" i="23"/>
  <c r="I13" i="23"/>
  <c r="H13" i="23"/>
  <c r="I12" i="23"/>
  <c r="H12" i="23"/>
  <c r="I11" i="23"/>
  <c r="H11" i="23"/>
  <c r="I10" i="23"/>
  <c r="H10" i="23"/>
  <c r="F9" i="23"/>
  <c r="G9" i="23"/>
  <c r="E9" i="23"/>
  <c r="H9" i="23" l="1"/>
  <c r="I9" i="23"/>
</calcChain>
</file>

<file path=xl/sharedStrings.xml><?xml version="1.0" encoding="utf-8"?>
<sst xmlns="http://schemas.openxmlformats.org/spreadsheetml/2006/main" count="103" uniqueCount="102">
  <si>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</si>
  <si>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</si>
  <si>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</si>
  <si>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</si>
  <si>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</si>
  <si>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</si>
  <si>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</si>
  <si>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</si>
  <si>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</si>
  <si>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</si>
  <si>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</si>
  <si>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</si>
  <si>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</si>
  <si>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</si>
  <si>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</si>
  <si>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</si>
  <si>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</si>
  <si>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</si>
  <si>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</si>
  <si>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</si>
  <si>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</si>
  <si>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</si>
  <si>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</si>
  <si>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</si>
  <si>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</si>
  <si>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</si>
  <si>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</si>
  <si>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</si>
  <si>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</si>
  <si>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</si>
  <si>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</si>
  <si>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</si>
  <si>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</si>
  <si>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</si>
  <si>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Другие вопросы в области жилищно-коммунального хозяйства</t>
  </si>
  <si>
    <t>к пояснительной записке</t>
  </si>
  <si>
    <t>Дополнительное образование детей</t>
  </si>
  <si>
    <t>% исполнения</t>
  </si>
  <si>
    <t>Здравоохранение</t>
  </si>
  <si>
    <t>Судебная система</t>
  </si>
  <si>
    <t>Раздел</t>
  </si>
  <si>
    <t>Подраздел</t>
  </si>
  <si>
    <t>(рублей)</t>
  </si>
  <si>
    <t xml:space="preserve">к уточненному плану на год </t>
  </si>
  <si>
    <t>ВСЕГО РАСХОДОВ</t>
  </si>
  <si>
    <t>Спорт высших достижений</t>
  </si>
  <si>
    <t>Приложение № 3</t>
  </si>
  <si>
    <t xml:space="preserve">пояснения различий между первоначально утверждёнными решением о бюджете значениями и с уточнёнными значениями с учетом внесенных изменений (+; - 5% и более) </t>
  </si>
  <si>
    <t>Охрана объектов растительного и животного мира и среды их обитания</t>
  </si>
  <si>
    <t>Высокий процент исполнения к первоначальному плану объясняется увеличением расходов на предоставление субсидии предприятиям автомобильного транспорта на возмещение убытков от перевозки пассажиров на городских маршрутах</t>
  </si>
  <si>
    <t xml:space="preserve">к первоначальному плану на год 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</si>
  <si>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</si>
  <si>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</si>
  <si>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</si>
  <si>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</si>
  <si>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</si>
  <si>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</si>
  <si>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</si>
  <si>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</si>
  <si>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</si>
  <si>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</si>
  <si>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</si>
  <si>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</si>
  <si>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</si>
  <si>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Физическая культура и спорт</t>
  </si>
  <si>
    <t>Физическая культура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</si>
  <si>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</si>
  <si>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</si>
  <si>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</si>
  <si>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Высокий процент исполнения расходов к первоначальному плану объясняется увеличением норматива объема расходов на денежное содержание в соответствии с пунктом 10 постановления Правительства ХМАО - Югры от 23.08.2019 № 278-п на единовременное премирование (поощрение).</t>
  </si>
  <si>
    <t>В течении 2020 года объем средств резервного фонда Администрации города сформирован в сумме 28 047 948,04 рубля, втом числе за счет межбюджетных трансфертов из бюджета автономного округа в сумме 20 638 500,00 рублей. На основании распорядительных документов в отчетном финансовом году фыделено 28 028 913,55 рублей. Расходование средств резервного фонда Администрации города осуществлялось по другим разделам, подразделам функциональной классификации расходов бюджета.</t>
  </si>
  <si>
    <t>Низкий процент исполнения расходов к первоначальному плану объясняется сокращением штатной численности, в связи внесенными изменениями в Устав города Пыть-Яха с 01.02.2020 года председатель, заместитель председателя Думы города Пыть-Яха осуществляот свои полномочия на непостоянной (неоплачиваемой) основе.</t>
  </si>
  <si>
    <t>Высокий процент исполнения расходов к первоначальному плану объясняется увеличением объема межбюджетных трансфертов на осуществление государственных полномочий по составлению, изменению и дополнению списков кандидатов в присяжные заседатели федеральных судов общей юрисдикции.</t>
  </si>
  <si>
    <t>Высокий процент исполнения расходов к первоначальному плану объясняется уточнением бюджетных ассигнований на выплату заработной платы, прочие выплаты и начислений на выплаты по оплате труда работникам военно-учётного отдела администрации города в целях соблюдения трудового законодательства за счет средств вышестоящего бюджета.</t>
  </si>
  <si>
    <t>Низкий процент исполнения расходов к первоначальному плану объясняется уменьщением плановых назначений связаных с перераспределением бюджетных ассигнований между мероприятиями муниципальной программы "Управление муниципальным имуществом города Пыть -Яха" отраженных по другим разделам, подразделам функциональной классификации расходов бюджета.</t>
  </si>
  <si>
    <t>Низкий процент исполнения расходов к первоначальному плану объясняется уменьшением объема бюджетных ассигнований в связи с возникшей экономией в результате проведения конкурентных процедур по обустройству и содержанию минерализованных полос и противопожарных разрывов.</t>
  </si>
  <si>
    <t>Низкий процент исполнения расходов к первоначальному плану объясняется уменьшением объема межбюджетных трансфертов на реализацию мероприятий по содействию трудоустройству граждан.</t>
  </si>
  <si>
    <t>Низкий процент исполнения расходов к первоначальному плану объясняется корректировкой средств из окружного бюджета на поддержку животноводства, переработки и реализации продукции животноводства.</t>
  </si>
  <si>
    <t>Высокий процент исполнения к первоначальному плану объясняется выделением бюджетных ассигнований на строительство (реконструкция) капитальный ремонт и ремонт автомобильных дорог общего пользования местного значения, в том числе на: Капитальный ремонт автомобильной дороги ул. Романа Кузоваткина в г. Пыть-Ях; Текущий ремонт автодорог ул. Дорожная, а/д "Путепровод" в г. Пыть-Ях; Ремонт ул.Магистральной. Кроме того, увеличены бюджетные ассигнования и лимиты бюджетных обязательств в связи с поступлением денежных средств в бюджет муниципального образования согласно договору пожертвования «РН-Юганскнефтегаз» поступлений  от 24.12.2020 года № 214 2020/2837Д на обеспечение безопасности дорожного движения на дорогах местного значения и обеспечение безопасных условий на маршрутах следования детей к образовательным учреждениям, в том числе замена светофорного оборудования, обустройство улично-дорожной сети пешеходными тротуарами, установкой освещения, дорожных знаков на основе флуоресцентной пленки, светофоров, иные мероприятия в соответствии с проектом организации дорожного движения г. Пыть-Яха.
Низкий процент исполнения расходов к уточненному плану объясняется  поступлением денежных средств в бюджет муниципального образования согласно договору пожертвования «РН-Юганскнефтегаз» от 24 декабря 2020 года № 214 2020/2837Д в конце отчетного периода.</t>
  </si>
  <si>
    <t>Низкий процент исполнения расходов к первоначальному плану  и уточненному плану объясняется экономией сложившейся по итогам конкурсных процеду на сопровождение справочно-правовой систем.</t>
  </si>
  <si>
    <t>Высокий процент исполнения к первоначальному плану объясняется увеличением бюджетных ассигнований за счет межбюджетных трансфертов и обеспечением доли софинансирования за счет местного бюджета на реализацию полномочий в области жилищных отношений и ликвидации, расселения приспособленных для проживания строений.</t>
  </si>
  <si>
    <t>Высокий процент исполнения к первоначальному плану объясняется увеличением бюджетных ассигнований на реализацию федерального проекта "Чистая вода", на оказание финансовой помощи в целях предупреждения банкротства и восстановления платежеспособности муниципальных унитарных предприятий города и на финансовое обеспечение затрат юридическим лицам (за исключением муниципальных учреждений) в целях возмещения недополученных доходов при оказании жилищно-коммунальных услуг населению города Пыть-Яха, коррекотировку проекта "Реконструкция ВОС-1 2 очередь", проектоно-изыскательские работы по реконструкции сетей теплоснабжения по ул.Романа Кузоваткина".
Низкий проент исполнения расходов к уточненному плану объясняется нарушением графика выполнения работ подрядчиком по объектам "Реконструкция ВОС-1 (2 очередь) в г. Пыть-Ях" 2 этап" и "Строительство КНС в мкр. № 6 "Пионерный" в г. Пыть-Ях".</t>
  </si>
  <si>
    <t>Высокий процент исполнения расходов к первоначальному плану обясняется увеличением бюджетных ассигнований и лимитов бюджетных обязательств на сумму остатков прочих безвозмездных поступлений, сложившихся на 01.01.2020 года на благоустройство городских территорий, на возведение мемориального комплекса: Монумент Славы и Вечный Огонь в 5 микрорайоне, а также  увеличением бюджетных ассигнований и лимитов бюджетных обязательств в конце отчетного периода в связи с поступлением денежных средств в бюджет муниципального образования согласно договору пожертвования «РН-Юганскнефтегаз» от 24 декабря 2020 года № 214 2020/2837Д на проведение работ по благоустройству территории Мемориального комплекса - Монумента славы и Вечного огня в 5 микрорайоне (заключительный этап), кроме того выделены средства на реализацию проектов инициативного бюджетирования определенных конкурсом по отбору проектов инициативного бюджетирования «Твоя инициатива-Твой бюджет». Низкий процент исполнения расходов к уточненному плану объясняется поступлением денежных средств в бюджет муниципального образования согласно договору пожертвования «РН-Юганскнефтегаз» от 24 декабря 2020 года от 24 декабря 2020 года № 214 2020/2837Д на ПИР, строительство, реконструкция, ремонт (в т.ч. капитальный), оснащение и улучшение дворовых территорий и проездов к дворовым территориям, а также городских территорий общественного назначения и проведение работ по благоустройству территории Мемориального комплекса - Монумента славы и Вечного огня в 5 микрорайоне (заключительный этап) в конце декабря, а также оплатой работ по "факту", на основании актов выполненных работ.</t>
  </si>
  <si>
    <t>В связи с вводом ограничительных мер связаных с профилактикой и устранением последствий распространения новой коронавирусной инфекции COVID-2019, проведение экологической акции "Спасти и сохранить" отменена, в связи с чем бюджетные ассигнования и лимиты бюджетных обязательств перераспределены на приоритетные направления расходов.</t>
  </si>
  <si>
    <t xml:space="preserve">Высокий процент исполнения к первоначальному плану объясняется увеличением бюджетных ассигнований на содержание контейнерных площадок и дезенсекцию контейнеров находящихся в муниципальной собственности,  приобретенных в 2019 году в количестве 114 контейнеров для временного накопления ТКО.
Низкий процент исполнения расходов к уточненному плану объясняется эффективностью от проведения конкуретных процедур. </t>
  </si>
  <si>
    <t>Низкий процент исполнения расходов к первоначальному и уточненному плану объясняется тем, что перечисление субсидий по подтвержденным фактическим расходам в соответствии с заключенными соглашениями о порядке и условиях предоставления субсидий на финансовое обеспечение выполнения муниципального задания на оказание муниципальных услуг (выполнение работ) муниципальными бюджетными и автономными учреждениями муниципального образования городской округа город Пыть-Ях.</t>
  </si>
  <si>
    <t>Высокий процент исполнения к первоначальному плану объясняется увеличением объема бюджетных ассигнований и связано с внесением изменений в отдельные законодательные акты Российской Федерации, перераспределением бюджетных ассигнований между разделами 07 01 и 07 02 в соответствии с распоряжением администрации города от 18.03.2020 № 551-ра "О переименовании муниципального дошкольного образовательного автономного учреждения детский сад общеразвивающего вида "Улыбка" с приоритетным осуществлением деятельности по социально-личностному развитию детей".  
Низкое исполнение к уточненному плану объясняется:
- поступлением  средств по договору пожертвования "РН-Юганскнефтегаз" от 24.12.2020 года № 214 2020/2837Д  в сумме 69 250,0 тыс. рублей в конце декабря 2020 года;
- в части обеспечения  питанием обучающихся сложилась экономия за счет сопутсвующих расходов ао организации питания в период действия режима повышеной готовности при замене питания выдачей продуктовых наборов, невыполнением запланированых детодней питания;
- перечисление субсидий по подтвержденным фактическим расходам в соответствии с заключенными соглашениями о порядке и условиях предоставления субсидий на финансовое обеспечение выполнения муниципального задания на оказание муниципальных услуг (выполнение работ) муниципальными бюджетными и автономными учреждениями муниципального образования городской округа город Пыть-Ях.</t>
  </si>
  <si>
    <t>Низкий процент исполнения к первоначальному плану объясняется уменьшением бюджетных ассигнования, предусмотренные на выплаты персоналу  отдела по культуре и искусству в связи с наличием 1 вакантной должности.</t>
  </si>
  <si>
    <t>Высокий процент исполнения расходов к первоначальному плану объясняется выделением средств из резервного фонда Администрации города на финансовое обеспечение мероприятий, связанных с профилактикой и устранением последствий распространения новой коронавирусной инфекции (COVID - 2019)</t>
  </si>
  <si>
    <t>Выделены средства из резервного фонда Администрации города на финансовое обеспечение мероприятий, связанных с профилактикой и устранением последствий распространения новой коронавирусной инфекции (COVID - 2019) в части открытия и технического оснащение обсерватора. 
Низкий процент исполнения к уточненному плану объясняется уточнением Плана мероприятий по открытию и техническому оснащению обсерватора.</t>
  </si>
  <si>
    <t xml:space="preserve">Низкий процент исполнения расходов к первоначальному и уточненному плану объясняется эффективностью от проведения конкуретных процедур. </t>
  </si>
  <si>
    <t>Высокий процент исполнения расходов к первоначальному плану объясняется увеличением бюджетных ассигнований на выплаты пенсий за выслугу лет в связи с индексаций  с 01.07.2020 года в соответствии с распоряжением администрации города от 02.09.2020 года № 1586-ра.</t>
  </si>
  <si>
    <t>Высокий процент исполнения к первоначальному плану объясняется увеличеним бюджетных ассигнований за счет межбюджетных трансфертов и обеспечение доли софинансирования за счет местного бюджета на расселение приспособленных для проживания строений.</t>
  </si>
  <si>
    <t>Высокий процент исполнения расходов к первоначальному плану объясняется увеличением получателей мер государственной подлдержки в части предоставления дополнительных мер социальной поддержки детям-сиротам и детям, оставшимся без попечения родителей (8 несовершеннолетних детей переданы на воспитание в семью), кроме того, увеличено количество получателей мер социальной поддержки в части обеспечения жильём молодых семей (предоставлено 13 выплат семьям).</t>
  </si>
  <si>
    <t>Низкий процент исполнения расходов к уточненному плану объясняется тем, что перечисление субсидий по подтвержденным фактическим расходам в соответствии с заключенными соглашениями о порядке и условиях предоставления субсидий на финансовое обеспечение выполнения муниципального задания на оказание муниципальных услуг (выполнение работ) муниципальными бюджетными и автономными учреждениями муниципального образования городской округа город Пыть-Ях.</t>
  </si>
  <si>
    <t>Низкий процент исполнения расходов к упервоначальному плану объясняется уменьшением объема бюджетных ассигнований на обслуживание бюджетного кредита в связи с погашением.</t>
  </si>
  <si>
    <t>Сведения о фактически произведенных расходах бюджета города Пыть-Яха за 2020 год по разделам, подразделам классификации расходов бюджета в сравнении с первоначально утверждённым решениями о бюджете значениями и с уточнёнными значениями с учетом внесенных изменений</t>
  </si>
  <si>
    <t>Первоначально утверждено Решением от 19.12.2019 № 285</t>
  </si>
  <si>
    <t>Уточненный план на 2020 год</t>
  </si>
  <si>
    <t>Исполнено за 2020 год</t>
  </si>
  <si>
    <t>Высокий процент исполнения к первоначальному плану объясняется увеличением бюджетных ассигнований на сумму остатков прочих безвозмездных поступлений, сложившихся на 01.01.2020 года по объекту "Физкультурно-спортивный объект". 
Низкое исполнение к уточненному плану объясняется  тем, что строительство физкультурно-оздоровительного объекта перенесено из 1 микрорайона "Центральный" в 6 микрорайон "Пионерный" вдоль улицы Магистральная, в связи с тем, что на основании предписания авторского надзора, строительство объекта в 1 микрорайоне невозможно из-за проведенных геологических изысканий, в результате которых выявлены несоответствия результатов и принятых проектных решений по фундаменту здания. ПИР по физкультурно-оздоровительному объекту начнутся с 2021 года</t>
  </si>
  <si>
    <t>Низкий процент исполнения расходов к первоначальному и уточненному плану объясняется тем, что перечисление субсидий по подтвержденным фактическим расходам в соответствии с заключенными соглашениями о порядке и условиях предоставления субсидий на финансовое обеспечение выполнения муниципального задания на оказание муниципальных услуг (выполнение работ) муниципальными бюджетными и автономными учреждениями муниципального образования городской округа город Пыть-Ях, образовалась экономия по результатам конкурсных процедур на капитальный ремонт объекта "Здание МБОУ ДО "Детская школа искусств" в г.Пыть-Ях" (обеспечение доступа маломобильных групп населения, ремонт крылец, частичный ремонт кровли и фасада здания).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</si>
</sst>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00"/>
    <numFmt numFmtId="167" formatCode="#,##0.0"/>
    <numFmt numFmtId="168" formatCode="#,##0.00;[Red]\-#,##0.00;0.00"/>
    <numFmt numFmtId="169" formatCode="000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25" fillId="0" borderId="0"/>
    <xf numFmtId="0" fontId="7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3" fillId="0" borderId="0"/>
    <xf numFmtId="0" fontId="31" fillId="0" borderId="0"/>
    <xf numFmtId="165" fontId="29" fillId="0" borderId="0" applyFont="0" applyFill="0" applyBorder="0" applyAlignment="0" applyProtection="0"/>
    <xf numFmtId="0" fontId="6" fillId="0" borderId="0"/>
    <xf numFmtId="0" fontId="2" fillId="0" borderId="0"/>
    <xf numFmtId="0" fontId="36" fillId="0" borderId="0"/>
    <xf numFmtId="0" fontId="1" fillId="0" borderId="0"/>
    <xf numFmtId="0" fontId="37" fillId="0" borderId="0"/>
    <xf numFmtId="0" fontId="38" fillId="0" borderId="0"/>
  </cellStyleXfs>
  <cellXfs count="29">
    <xf numFmtId="0" fontId="0" fillId="0" borderId="0" xfId="0"/>
    <xf numFmtId="0" fontId="33" fillId="0" borderId="0" xfId="0" applyFont="1"/>
    <xf numFmtId="166" fontId="33" fillId="0" borderId="0" xfId="0" applyNumberFormat="1" applyFont="1"/>
    <xf numFmtId="167" fontId="33" fillId="0" borderId="0" xfId="0" applyNumberFormat="1" applyFont="1"/>
    <xf numFmtId="0" fontId="33" fillId="0" borderId="0" xfId="0" applyFont="1" applyAlignment="1">
      <alignment vertical="top"/>
    </xf>
    <xf numFmtId="0" fontId="33" fillId="0" borderId="10" xfId="0" applyNumberFormat="1" applyFont="1" applyBorder="1" applyAlignment="1">
      <alignment horizontal="center" vertical="center" wrapText="1"/>
    </xf>
    <xf numFmtId="0" fontId="33" fillId="0" borderId="10" xfId="0" applyNumberFormat="1" applyFont="1" applyBorder="1" applyAlignment="1">
      <alignment horizontal="center" vertical="center" wrapText="1" readingOrder="1"/>
    </xf>
    <xf numFmtId="0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top"/>
    </xf>
    <xf numFmtId="0" fontId="34" fillId="0" borderId="0" xfId="0" applyFont="1"/>
    <xf numFmtId="0" fontId="24" fillId="0" borderId="0" xfId="0" applyFont="1" applyAlignment="1">
      <alignment horizontal="right" vertical="top"/>
    </xf>
    <xf numFmtId="0" fontId="35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left" vertical="center" wrapText="1"/>
    </xf>
    <xf numFmtId="166" fontId="34" fillId="0" borderId="10" xfId="0" applyNumberFormat="1" applyFont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horizontal="right" wrapText="1"/>
    </xf>
    <xf numFmtId="169" fontId="34" fillId="0" borderId="10" xfId="19" applyNumberFormat="1" applyFont="1" applyFill="1" applyBorder="1" applyAlignment="1" applyProtection="1">
      <alignment wrapText="1"/>
      <protection hidden="1"/>
    </xf>
    <xf numFmtId="166" fontId="34" fillId="0" borderId="10" xfId="19" applyNumberFormat="1" applyFont="1" applyFill="1" applyBorder="1" applyAlignment="1" applyProtection="1">
      <alignment horizontal="center"/>
      <protection hidden="1"/>
    </xf>
    <xf numFmtId="168" fontId="34" fillId="0" borderId="10" xfId="19" applyNumberFormat="1" applyFont="1" applyFill="1" applyBorder="1" applyAlignment="1" applyProtection="1">
      <alignment horizontal="right"/>
      <protection hidden="1"/>
    </xf>
    <xf numFmtId="169" fontId="33" fillId="0" borderId="10" xfId="19" applyNumberFormat="1" applyFont="1" applyFill="1" applyBorder="1" applyAlignment="1" applyProtection="1">
      <alignment wrapText="1"/>
      <protection hidden="1"/>
    </xf>
    <xf numFmtId="166" fontId="33" fillId="0" borderId="10" xfId="19" applyNumberFormat="1" applyFont="1" applyFill="1" applyBorder="1" applyAlignment="1" applyProtection="1">
      <alignment horizontal="center"/>
      <protection hidden="1"/>
    </xf>
    <xf numFmtId="168" fontId="33" fillId="0" borderId="10" xfId="19" applyNumberFormat="1" applyFont="1" applyFill="1" applyBorder="1" applyAlignment="1" applyProtection="1">
      <alignment horizontal="right"/>
      <protection hidden="1"/>
    </xf>
    <xf numFmtId="0" fontId="34" fillId="0" borderId="10" xfId="0" applyFont="1" applyFill="1" applyBorder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167" fontId="33" fillId="0" borderId="10" xfId="0" applyNumberFormat="1" applyFont="1" applyBorder="1" applyAlignment="1">
      <alignment horizontal="center" vertical="center" wrapText="1" readingOrder="1"/>
    </xf>
    <xf numFmtId="166" fontId="33" fillId="0" borderId="10" xfId="0" applyNumberFormat="1" applyFont="1" applyBorder="1" applyAlignment="1">
      <alignment horizontal="center" vertical="center" wrapText="1" readingOrder="1"/>
    </xf>
    <xf numFmtId="0" fontId="33" fillId="0" borderId="10" xfId="0" applyFont="1" applyBorder="1" applyAlignment="1">
      <alignment horizontal="center" vertical="center" wrapText="1"/>
    </xf>
  </cellXfs>
  <cellStyles count="43">
    <cellStyle name="Normal" xfId="39"/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5"/>
    <cellStyle name="Обычный 2 6" xfId="37"/>
    <cellStyle name="Обычный 2 7" xfId="41"/>
    <cellStyle name="Обычный 3" xfId="22"/>
    <cellStyle name="Обычный 4" xfId="23"/>
    <cellStyle name="Обычный 5" xfId="33"/>
    <cellStyle name="Обычный 6" xfId="34"/>
    <cellStyle name="Обычный 7" xfId="38"/>
    <cellStyle name="Обычный 8" xfId="40"/>
    <cellStyle name="Обычный 9" xfId="42"/>
    <cellStyle name="Плохой" xfId="24" builtinId="27" customBuiltin="1"/>
    <cellStyle name="Пояснение" xfId="25" builtinId="53" customBuiltin="1"/>
    <cellStyle name="Примечание" xfId="26" builtinId="10" customBuiltin="1"/>
    <cellStyle name="Связанная ячейка" xfId="27" builtinId="24" customBuiltin="1"/>
    <cellStyle name="Стиль 1" xfId="28"/>
    <cellStyle name="Текст предупреждения" xfId="29" builtinId="11" customBuiltin="1"/>
    <cellStyle name="Тысячи [0]_Лист1" xfId="30"/>
    <cellStyle name="Тысячи_Лист1" xfId="31"/>
    <cellStyle name="Финансовый 2" xfId="36"/>
    <cellStyle name="Хороший" xfId="3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6"/>
  <sheetViews>
    <sheetView tabSelected="1" zoomScaleNormal="100" workbookViewId="0">
      <selection activeCell="G12" sqref="G12"/>
    </sheetView>
  </sheetViews>
  <sheetFormatPr defaultColWidth="9.140625" defaultRowHeight="12.75" x14ac:dyDescent="0.2"/>
  <cols>
    <col min="1" max="1" width="0.5703125" style="1" customWidth="1"/>
    <col min="2" max="2" width="42.140625" style="4" customWidth="1"/>
    <col min="3" max="3" width="6.5703125" style="2" customWidth="1"/>
    <col min="4" max="4" width="5.5703125" style="2" customWidth="1"/>
    <col min="5" max="7" width="16.7109375" style="3" customWidth="1"/>
    <col min="8" max="9" width="7.85546875" style="3" customWidth="1"/>
    <col min="10" max="10" width="74" style="4" customWidth="1"/>
    <col min="11" max="16384" width="9.140625" style="1"/>
  </cols>
  <sheetData>
    <row r="1" spans="2:10" ht="15.75" x14ac:dyDescent="0.2">
      <c r="J1" s="11" t="s">
        <v>46</v>
      </c>
    </row>
    <row r="2" spans="2:10" ht="15.75" x14ac:dyDescent="0.2">
      <c r="J2" s="11" t="s">
        <v>35</v>
      </c>
    </row>
    <row r="3" spans="2:10" ht="36" customHeight="1" x14ac:dyDescent="0.2">
      <c r="B3" s="24" t="s">
        <v>96</v>
      </c>
      <c r="C3" s="24"/>
      <c r="D3" s="24"/>
      <c r="E3" s="24"/>
      <c r="F3" s="24"/>
      <c r="G3" s="24"/>
      <c r="H3" s="24"/>
      <c r="I3" s="24"/>
      <c r="J3" s="24"/>
    </row>
    <row r="5" spans="2:10" x14ac:dyDescent="0.2">
      <c r="J5" s="9" t="s">
        <v>42</v>
      </c>
    </row>
    <row r="6" spans="2:10" s="8" customFormat="1" x14ac:dyDescent="0.2">
      <c r="B6" s="28" t="s">
        <v>27</v>
      </c>
      <c r="C6" s="27" t="s">
        <v>40</v>
      </c>
      <c r="D6" s="27" t="s">
        <v>41</v>
      </c>
      <c r="E6" s="26" t="s">
        <v>97</v>
      </c>
      <c r="F6" s="25" t="s">
        <v>98</v>
      </c>
      <c r="G6" s="25" t="s">
        <v>99</v>
      </c>
      <c r="H6" s="25" t="s">
        <v>37</v>
      </c>
      <c r="I6" s="25"/>
      <c r="J6" s="25" t="s">
        <v>47</v>
      </c>
    </row>
    <row r="7" spans="2:10" s="7" customFormat="1" ht="63.75" x14ac:dyDescent="0.2">
      <c r="B7" s="28"/>
      <c r="C7" s="27"/>
      <c r="D7" s="27"/>
      <c r="E7" s="26"/>
      <c r="F7" s="25"/>
      <c r="G7" s="25"/>
      <c r="H7" s="12" t="s">
        <v>50</v>
      </c>
      <c r="I7" s="12" t="s">
        <v>43</v>
      </c>
      <c r="J7" s="25"/>
    </row>
    <row r="8" spans="2:10" x14ac:dyDescent="0.2">
      <c r="B8" s="5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5">
        <v>9</v>
      </c>
    </row>
    <row r="9" spans="2:10" s="10" customFormat="1" x14ac:dyDescent="0.2">
      <c r="B9" s="13" t="s">
        <v>44</v>
      </c>
      <c r="C9" s="14"/>
      <c r="D9" s="14"/>
      <c r="E9" s="16">
        <f>E10+E18+E20+E25+E32+E37+E40+E46+E49+E52+E57+E62+E65</f>
        <v>3665742800</v>
      </c>
      <c r="F9" s="16">
        <f t="shared" ref="F9:G9" si="0">F10+F18+F20+F25+F32+F37+F40+F46+F49+F52+F57+F62+F65</f>
        <v>5355237859.9799986</v>
      </c>
      <c r="G9" s="16">
        <f t="shared" si="0"/>
        <v>4615083320.7999992</v>
      </c>
      <c r="H9" s="16">
        <f>G9/E9*100</f>
        <v>125.89763037384944</v>
      </c>
      <c r="I9" s="16">
        <f>G9/F9*100</f>
        <v>86.178867147784104</v>
      </c>
      <c r="J9" s="13"/>
    </row>
    <row r="10" spans="2:10" s="10" customFormat="1" x14ac:dyDescent="0.2">
      <c r="B10" s="17" t="s">
        <v>51</v>
      </c>
      <c r="C10" s="18">
        <v>1</v>
      </c>
      <c r="D10" s="18"/>
      <c r="E10" s="19">
        <v>465833000</v>
      </c>
      <c r="F10" s="19">
        <v>479652608.81</v>
      </c>
      <c r="G10" s="19">
        <v>468587579.36000001</v>
      </c>
      <c r="H10" s="19">
        <f t="shared" ref="H10:H66" si="1">G10/E10*100</f>
        <v>100.5913233626643</v>
      </c>
      <c r="I10" s="19">
        <f t="shared" ref="I10:I66" si="2">G10/F10*100</f>
        <v>97.69311596627152</v>
      </c>
      <c r="J10" s="13"/>
    </row>
    <row r="11" spans="2:10" ht="51" x14ac:dyDescent="0.2">
      <c r="B11" s="20" t="s">
        <v>28</v>
      </c>
      <c r="C11" s="21">
        <v>1</v>
      </c>
      <c r="D11" s="21">
        <v>2</v>
      </c>
      <c r="E11" s="22">
        <v>5264600</v>
      </c>
      <c r="F11" s="22">
        <v>6343283.5099999998</v>
      </c>
      <c r="G11" s="22">
        <v>6269830.1500000004</v>
      </c>
      <c r="H11" s="22">
        <f t="shared" si="1"/>
        <v>119.09414105535083</v>
      </c>
      <c r="I11" s="22">
        <f t="shared" si="2"/>
        <v>98.842029370369417</v>
      </c>
      <c r="J11" s="15" t="s">
        <v>69</v>
      </c>
    </row>
    <row r="12" spans="2:10" ht="51" x14ac:dyDescent="0.2">
      <c r="B12" s="20" t="s">
        <v>29</v>
      </c>
      <c r="C12" s="21">
        <v>1</v>
      </c>
      <c r="D12" s="21">
        <v>3</v>
      </c>
      <c r="E12" s="22">
        <v>17056200</v>
      </c>
      <c r="F12" s="22">
        <v>13147412.279999999</v>
      </c>
      <c r="G12" s="22">
        <v>12758171.289999999</v>
      </c>
      <c r="H12" s="22">
        <f t="shared" si="1"/>
        <v>74.800783820546187</v>
      </c>
      <c r="I12" s="22">
        <f t="shared" si="2"/>
        <v>97.039409872373767</v>
      </c>
      <c r="J12" s="15" t="s">
        <v>71</v>
      </c>
    </row>
    <row r="13" spans="2:10" ht="51" x14ac:dyDescent="0.2">
      <c r="B13" s="20" t="s">
        <v>7</v>
      </c>
      <c r="C13" s="21">
        <v>1</v>
      </c>
      <c r="D13" s="21">
        <v>4</v>
      </c>
      <c r="E13" s="22">
        <v>149551300</v>
      </c>
      <c r="F13" s="22">
        <v>144715285.47999999</v>
      </c>
      <c r="G13" s="22">
        <v>143712682.03999999</v>
      </c>
      <c r="H13" s="22">
        <f t="shared" si="1"/>
        <v>96.095909590889534</v>
      </c>
      <c r="I13" s="22">
        <f t="shared" si="2"/>
        <v>99.307188983752127</v>
      </c>
      <c r="J13" s="15"/>
    </row>
    <row r="14" spans="2:10" ht="51" x14ac:dyDescent="0.2">
      <c r="B14" s="20" t="s">
        <v>39</v>
      </c>
      <c r="C14" s="21">
        <v>1</v>
      </c>
      <c r="D14" s="21">
        <v>5</v>
      </c>
      <c r="E14" s="22">
        <v>7200</v>
      </c>
      <c r="F14" s="22">
        <v>44700</v>
      </c>
      <c r="G14" s="22">
        <v>44700</v>
      </c>
      <c r="H14" s="22">
        <f>G14/E14*100</f>
        <v>620.83333333333326</v>
      </c>
      <c r="I14" s="22">
        <f t="shared" si="2"/>
        <v>100</v>
      </c>
      <c r="J14" s="15" t="s">
        <v>72</v>
      </c>
    </row>
    <row r="15" spans="2:10" ht="38.25" x14ac:dyDescent="0.2">
      <c r="B15" s="20" t="s">
        <v>32</v>
      </c>
      <c r="C15" s="21">
        <v>1</v>
      </c>
      <c r="D15" s="21">
        <v>6</v>
      </c>
      <c r="E15" s="22">
        <v>37565900</v>
      </c>
      <c r="F15" s="22">
        <v>39061435.850000001</v>
      </c>
      <c r="G15" s="22">
        <v>38634691.689999998</v>
      </c>
      <c r="H15" s="22">
        <f t="shared" si="1"/>
        <v>102.84511136429579</v>
      </c>
      <c r="I15" s="22">
        <f t="shared" si="2"/>
        <v>98.907505188394126</v>
      </c>
      <c r="J15" s="15"/>
    </row>
    <row r="16" spans="2:10" ht="89.25" x14ac:dyDescent="0.2">
      <c r="B16" s="20" t="s">
        <v>8</v>
      </c>
      <c r="C16" s="21">
        <v>1</v>
      </c>
      <c r="D16" s="21">
        <v>11</v>
      </c>
      <c r="E16" s="22">
        <v>500000</v>
      </c>
      <c r="F16" s="22">
        <v>19034.490000000002</v>
      </c>
      <c r="G16" s="22">
        <v>0</v>
      </c>
      <c r="H16" s="22">
        <f t="shared" si="1"/>
        <v>0</v>
      </c>
      <c r="I16" s="22">
        <f t="shared" si="2"/>
        <v>0</v>
      </c>
      <c r="J16" s="15" t="s">
        <v>70</v>
      </c>
    </row>
    <row r="17" spans="2:10" x14ac:dyDescent="0.2">
      <c r="B17" s="20" t="s">
        <v>12</v>
      </c>
      <c r="C17" s="21">
        <v>1</v>
      </c>
      <c r="D17" s="21">
        <v>13</v>
      </c>
      <c r="E17" s="22">
        <v>255887800</v>
      </c>
      <c r="F17" s="22">
        <v>276321457.19999999</v>
      </c>
      <c r="G17" s="22">
        <v>267167504.19</v>
      </c>
      <c r="H17" s="22">
        <f t="shared" si="1"/>
        <v>104.4080664220803</v>
      </c>
      <c r="I17" s="22">
        <f t="shared" si="2"/>
        <v>96.687208766645142</v>
      </c>
      <c r="J17" s="15"/>
    </row>
    <row r="18" spans="2:10" s="10" customFormat="1" x14ac:dyDescent="0.2">
      <c r="B18" s="17" t="s">
        <v>52</v>
      </c>
      <c r="C18" s="18">
        <v>2</v>
      </c>
      <c r="D18" s="18"/>
      <c r="E18" s="19">
        <v>5260300</v>
      </c>
      <c r="F18" s="19">
        <v>5655974.6299999999</v>
      </c>
      <c r="G18" s="19">
        <v>5645009.2400000002</v>
      </c>
      <c r="H18" s="19">
        <f t="shared" si="1"/>
        <v>107.31344676159156</v>
      </c>
      <c r="I18" s="19">
        <f t="shared" si="2"/>
        <v>99.806127312844765</v>
      </c>
      <c r="J18" s="15"/>
    </row>
    <row r="19" spans="2:10" ht="63.75" x14ac:dyDescent="0.2">
      <c r="B19" s="20" t="s">
        <v>9</v>
      </c>
      <c r="C19" s="21">
        <v>2</v>
      </c>
      <c r="D19" s="21">
        <v>3</v>
      </c>
      <c r="E19" s="22">
        <v>5260300</v>
      </c>
      <c r="F19" s="22">
        <v>5655974.6299999999</v>
      </c>
      <c r="G19" s="22">
        <v>5645009.2400000002</v>
      </c>
      <c r="H19" s="22">
        <f t="shared" si="1"/>
        <v>107.31344676159156</v>
      </c>
      <c r="I19" s="22">
        <f t="shared" si="2"/>
        <v>99.806127312844765</v>
      </c>
      <c r="J19" s="15" t="s">
        <v>73</v>
      </c>
    </row>
    <row r="20" spans="2:10" s="10" customFormat="1" ht="25.5" x14ac:dyDescent="0.2">
      <c r="B20" s="17" t="s">
        <v>53</v>
      </c>
      <c r="C20" s="18">
        <v>3</v>
      </c>
      <c r="D20" s="18"/>
      <c r="E20" s="19">
        <v>32833100</v>
      </c>
      <c r="F20" s="19">
        <v>31119729.52</v>
      </c>
      <c r="G20" s="19">
        <v>30656039.510000002</v>
      </c>
      <c r="H20" s="19">
        <f t="shared" si="1"/>
        <v>93.369311792063499</v>
      </c>
      <c r="I20" s="19">
        <f t="shared" si="2"/>
        <v>98.509980590602524</v>
      </c>
      <c r="J20" s="15"/>
    </row>
    <row r="21" spans="2:10" x14ac:dyDescent="0.2">
      <c r="B21" s="20" t="s">
        <v>10</v>
      </c>
      <c r="C21" s="21">
        <v>3</v>
      </c>
      <c r="D21" s="21">
        <v>4</v>
      </c>
      <c r="E21" s="22">
        <v>5350900</v>
      </c>
      <c r="F21" s="22">
        <v>5397200</v>
      </c>
      <c r="G21" s="22">
        <v>5397200</v>
      </c>
      <c r="H21" s="22">
        <f t="shared" si="1"/>
        <v>100.86527500046721</v>
      </c>
      <c r="I21" s="22">
        <f t="shared" si="2"/>
        <v>100</v>
      </c>
      <c r="J21" s="15"/>
    </row>
    <row r="22" spans="2:10" ht="63.75" x14ac:dyDescent="0.2">
      <c r="B22" s="20" t="s">
        <v>11</v>
      </c>
      <c r="C22" s="21">
        <v>3</v>
      </c>
      <c r="D22" s="21">
        <v>9</v>
      </c>
      <c r="E22" s="22">
        <v>23310900</v>
      </c>
      <c r="F22" s="22">
        <v>21670300</v>
      </c>
      <c r="G22" s="22">
        <v>21210610.489999998</v>
      </c>
      <c r="H22" s="22">
        <f t="shared" si="1"/>
        <v>90.990096864556918</v>
      </c>
      <c r="I22" s="22">
        <f t="shared" si="2"/>
        <v>97.87871183140058</v>
      </c>
      <c r="J22" s="15" t="s">
        <v>74</v>
      </c>
    </row>
    <row r="23" spans="2:10" ht="51" x14ac:dyDescent="0.2">
      <c r="B23" s="20" t="s">
        <v>54</v>
      </c>
      <c r="C23" s="21">
        <v>3</v>
      </c>
      <c r="D23" s="21">
        <v>10</v>
      </c>
      <c r="E23" s="22">
        <v>2199000</v>
      </c>
      <c r="F23" s="22">
        <v>2079588</v>
      </c>
      <c r="G23" s="22">
        <v>2079587.5</v>
      </c>
      <c r="H23" s="22">
        <f t="shared" si="1"/>
        <v>94.569690768531146</v>
      </c>
      <c r="I23" s="22">
        <f t="shared" si="2"/>
        <v>99.999975956776055</v>
      </c>
      <c r="J23" s="15" t="s">
        <v>75</v>
      </c>
    </row>
    <row r="24" spans="2:10" s="10" customFormat="1" ht="38.25" x14ac:dyDescent="0.2">
      <c r="B24" s="20" t="s">
        <v>33</v>
      </c>
      <c r="C24" s="21">
        <v>3</v>
      </c>
      <c r="D24" s="21">
        <v>14</v>
      </c>
      <c r="E24" s="22">
        <v>1972300</v>
      </c>
      <c r="F24" s="22">
        <v>1972641.52</v>
      </c>
      <c r="G24" s="22">
        <v>1968641.52</v>
      </c>
      <c r="H24" s="22">
        <f t="shared" si="1"/>
        <v>99.81450692085383</v>
      </c>
      <c r="I24" s="22">
        <f t="shared" si="2"/>
        <v>99.797226208642314</v>
      </c>
      <c r="J24" s="15"/>
    </row>
    <row r="25" spans="2:10" x14ac:dyDescent="0.2">
      <c r="B25" s="17" t="s">
        <v>55</v>
      </c>
      <c r="C25" s="18">
        <v>4</v>
      </c>
      <c r="D25" s="18"/>
      <c r="E25" s="19">
        <v>238144600</v>
      </c>
      <c r="F25" s="19">
        <v>299171451.56</v>
      </c>
      <c r="G25" s="19">
        <v>268790277.56999999</v>
      </c>
      <c r="H25" s="19">
        <f t="shared" si="1"/>
        <v>112.8685166785222</v>
      </c>
      <c r="I25" s="19">
        <f t="shared" si="2"/>
        <v>89.844895349612955</v>
      </c>
    </row>
    <row r="26" spans="2:10" ht="38.25" x14ac:dyDescent="0.2">
      <c r="B26" s="20" t="s">
        <v>13</v>
      </c>
      <c r="C26" s="21">
        <v>4</v>
      </c>
      <c r="D26" s="21">
        <v>1</v>
      </c>
      <c r="E26" s="22">
        <v>2634400</v>
      </c>
      <c r="F26" s="22">
        <v>2278920</v>
      </c>
      <c r="G26" s="22">
        <v>2275703.12</v>
      </c>
      <c r="H26" s="22">
        <f t="shared" si="1"/>
        <v>86.384114788946249</v>
      </c>
      <c r="I26" s="22">
        <f t="shared" si="2"/>
        <v>99.858841907570266</v>
      </c>
      <c r="J26" s="15" t="s">
        <v>76</v>
      </c>
    </row>
    <row r="27" spans="2:10" ht="38.25" x14ac:dyDescent="0.2">
      <c r="B27" s="20" t="s">
        <v>0</v>
      </c>
      <c r="C27" s="21">
        <v>4</v>
      </c>
      <c r="D27" s="21">
        <v>5</v>
      </c>
      <c r="E27" s="22">
        <v>29890900</v>
      </c>
      <c r="F27" s="22">
        <v>22354560</v>
      </c>
      <c r="G27" s="22">
        <v>21660230.219999999</v>
      </c>
      <c r="H27" s="22">
        <f t="shared" si="1"/>
        <v>72.464295889384388</v>
      </c>
      <c r="I27" s="22">
        <f t="shared" si="2"/>
        <v>96.89401276518079</v>
      </c>
      <c r="J27" s="15" t="s">
        <v>77</v>
      </c>
    </row>
    <row r="28" spans="2:10" ht="38.25" x14ac:dyDescent="0.2">
      <c r="B28" s="20" t="s">
        <v>1</v>
      </c>
      <c r="C28" s="21">
        <v>4</v>
      </c>
      <c r="D28" s="21">
        <v>8</v>
      </c>
      <c r="E28" s="22">
        <v>52873200</v>
      </c>
      <c r="F28" s="22">
        <v>74387673.189999998</v>
      </c>
      <c r="G28" s="22">
        <v>74387673.189999998</v>
      </c>
      <c r="H28" s="22">
        <f t="shared" si="1"/>
        <v>140.69069621282614</v>
      </c>
      <c r="I28" s="22">
        <f t="shared" si="2"/>
        <v>100</v>
      </c>
      <c r="J28" s="15" t="s">
        <v>49</v>
      </c>
    </row>
    <row r="29" spans="2:10" ht="242.25" x14ac:dyDescent="0.2">
      <c r="B29" s="20" t="s">
        <v>31</v>
      </c>
      <c r="C29" s="21">
        <v>4</v>
      </c>
      <c r="D29" s="21">
        <v>9</v>
      </c>
      <c r="E29" s="22">
        <v>64863600</v>
      </c>
      <c r="F29" s="22">
        <v>113041387.88</v>
      </c>
      <c r="G29" s="22">
        <v>86650883.120000005</v>
      </c>
      <c r="H29" s="22">
        <f t="shared" si="1"/>
        <v>133.58938313630452</v>
      </c>
      <c r="I29" s="22">
        <f t="shared" si="2"/>
        <v>76.654121773509146</v>
      </c>
      <c r="J29" s="15" t="s">
        <v>78</v>
      </c>
    </row>
    <row r="30" spans="2:10" ht="38.25" x14ac:dyDescent="0.2">
      <c r="B30" s="20" t="s">
        <v>6</v>
      </c>
      <c r="C30" s="21">
        <v>4</v>
      </c>
      <c r="D30" s="21">
        <v>10</v>
      </c>
      <c r="E30" s="22">
        <v>9807200</v>
      </c>
      <c r="F30" s="22">
        <v>10057200</v>
      </c>
      <c r="G30" s="22">
        <v>9273617.1699999999</v>
      </c>
      <c r="H30" s="22">
        <f t="shared" si="1"/>
        <v>94.559274512602983</v>
      </c>
      <c r="I30" s="22">
        <f t="shared" si="2"/>
        <v>92.208737720240237</v>
      </c>
      <c r="J30" s="15" t="s">
        <v>79</v>
      </c>
    </row>
    <row r="31" spans="2:10" s="10" customFormat="1" ht="25.5" x14ac:dyDescent="0.2">
      <c r="B31" s="20" t="s">
        <v>2</v>
      </c>
      <c r="C31" s="21">
        <v>4</v>
      </c>
      <c r="D31" s="21">
        <v>12</v>
      </c>
      <c r="E31" s="22">
        <v>78075300</v>
      </c>
      <c r="F31" s="22">
        <v>77051710.489999995</v>
      </c>
      <c r="G31" s="22">
        <v>74542170.75</v>
      </c>
      <c r="H31" s="22">
        <f t="shared" si="1"/>
        <v>95.474715755174813</v>
      </c>
      <c r="I31" s="22">
        <f t="shared" si="2"/>
        <v>96.743044737046176</v>
      </c>
      <c r="J31" s="15"/>
    </row>
    <row r="32" spans="2:10" x14ac:dyDescent="0.2">
      <c r="B32" s="17" t="s">
        <v>56</v>
      </c>
      <c r="C32" s="18">
        <v>5</v>
      </c>
      <c r="D32" s="18"/>
      <c r="E32" s="19">
        <v>627737800</v>
      </c>
      <c r="F32" s="19">
        <v>1545632025.55</v>
      </c>
      <c r="G32" s="19">
        <v>1409664084.72</v>
      </c>
      <c r="H32" s="19">
        <f t="shared" si="1"/>
        <v>224.56256174472844</v>
      </c>
      <c r="I32" s="19">
        <f t="shared" si="2"/>
        <v>91.203084655183901</v>
      </c>
      <c r="J32" s="23"/>
    </row>
    <row r="33" spans="2:10" ht="63.75" x14ac:dyDescent="0.2">
      <c r="B33" s="20" t="s">
        <v>3</v>
      </c>
      <c r="C33" s="21">
        <v>5</v>
      </c>
      <c r="D33" s="21">
        <v>1</v>
      </c>
      <c r="E33" s="22">
        <v>80704100</v>
      </c>
      <c r="F33" s="22">
        <v>597306581.24000001</v>
      </c>
      <c r="G33" s="22">
        <v>595531024.79999995</v>
      </c>
      <c r="H33" s="22">
        <f t="shared" si="1"/>
        <v>737.91916990586594</v>
      </c>
      <c r="I33" s="22">
        <f t="shared" si="2"/>
        <v>99.702739515055399</v>
      </c>
      <c r="J33" s="15" t="s">
        <v>80</v>
      </c>
    </row>
    <row r="34" spans="2:10" ht="165.75" x14ac:dyDescent="0.2">
      <c r="B34" s="20" t="s">
        <v>19</v>
      </c>
      <c r="C34" s="21">
        <v>5</v>
      </c>
      <c r="D34" s="21">
        <v>2</v>
      </c>
      <c r="E34" s="22">
        <v>421239200</v>
      </c>
      <c r="F34" s="22">
        <v>677316252.45000005</v>
      </c>
      <c r="G34" s="22">
        <v>628702117.11000001</v>
      </c>
      <c r="H34" s="22">
        <f t="shared" si="1"/>
        <v>149.25061986396329</v>
      </c>
      <c r="I34" s="22">
        <f t="shared" si="2"/>
        <v>92.822535239018393</v>
      </c>
      <c r="J34" s="15" t="s">
        <v>81</v>
      </c>
    </row>
    <row r="35" spans="2:10" ht="280.5" x14ac:dyDescent="0.2">
      <c r="B35" s="20" t="s">
        <v>20</v>
      </c>
      <c r="C35" s="21">
        <v>5</v>
      </c>
      <c r="D35" s="21">
        <v>3</v>
      </c>
      <c r="E35" s="22">
        <v>80589200</v>
      </c>
      <c r="F35" s="22">
        <v>224325880.65000001</v>
      </c>
      <c r="G35" s="22">
        <v>139260809.21000001</v>
      </c>
      <c r="H35" s="22">
        <f t="shared" si="1"/>
        <v>172.80331509681199</v>
      </c>
      <c r="I35" s="22">
        <f t="shared" si="2"/>
        <v>62.079689069527788</v>
      </c>
      <c r="J35" s="15" t="s">
        <v>82</v>
      </c>
    </row>
    <row r="36" spans="2:10" s="10" customFormat="1" ht="25.5" x14ac:dyDescent="0.2">
      <c r="B36" s="20" t="s">
        <v>34</v>
      </c>
      <c r="C36" s="21">
        <v>5</v>
      </c>
      <c r="D36" s="21">
        <v>5</v>
      </c>
      <c r="E36" s="22">
        <v>45205300</v>
      </c>
      <c r="F36" s="22">
        <v>46683311.210000001</v>
      </c>
      <c r="G36" s="22">
        <v>46170133.600000001</v>
      </c>
      <c r="H36" s="22">
        <f t="shared" si="1"/>
        <v>102.13433734539976</v>
      </c>
      <c r="I36" s="22">
        <f t="shared" si="2"/>
        <v>98.900725769662046</v>
      </c>
      <c r="J36" s="15"/>
    </row>
    <row r="37" spans="2:10" x14ac:dyDescent="0.2">
      <c r="B37" s="17" t="s">
        <v>57</v>
      </c>
      <c r="C37" s="18">
        <v>6</v>
      </c>
      <c r="D37" s="18"/>
      <c r="E37" s="19">
        <v>1230600</v>
      </c>
      <c r="F37" s="19">
        <v>2288340</v>
      </c>
      <c r="G37" s="19">
        <v>2131433</v>
      </c>
      <c r="H37" s="19">
        <f t="shared" si="1"/>
        <v>173.2027466276613</v>
      </c>
      <c r="I37" s="19">
        <f t="shared" si="2"/>
        <v>93.143195504164595</v>
      </c>
      <c r="J37" s="23"/>
    </row>
    <row r="38" spans="2:10" s="10" customFormat="1" ht="63.75" x14ac:dyDescent="0.2">
      <c r="B38" s="20" t="s">
        <v>48</v>
      </c>
      <c r="C38" s="21">
        <v>6</v>
      </c>
      <c r="D38" s="21">
        <v>3</v>
      </c>
      <c r="E38" s="22">
        <v>397000</v>
      </c>
      <c r="F38" s="22">
        <v>0</v>
      </c>
      <c r="G38" s="22">
        <v>0</v>
      </c>
      <c r="H38" s="22">
        <f t="shared" si="1"/>
        <v>0</v>
      </c>
      <c r="I38" s="22"/>
      <c r="J38" s="15" t="s">
        <v>83</v>
      </c>
    </row>
    <row r="39" spans="2:10" ht="76.5" x14ac:dyDescent="0.2">
      <c r="B39" s="20" t="s">
        <v>21</v>
      </c>
      <c r="C39" s="21">
        <v>6</v>
      </c>
      <c r="D39" s="21">
        <v>5</v>
      </c>
      <c r="E39" s="22">
        <v>833600</v>
      </c>
      <c r="F39" s="22">
        <v>2288340</v>
      </c>
      <c r="G39" s="22">
        <v>2131433</v>
      </c>
      <c r="H39" s="22">
        <f t="shared" si="1"/>
        <v>255.69013915547023</v>
      </c>
      <c r="I39" s="22">
        <f t="shared" si="2"/>
        <v>93.143195504164595</v>
      </c>
      <c r="J39" s="15" t="s">
        <v>84</v>
      </c>
    </row>
    <row r="40" spans="2:10" x14ac:dyDescent="0.2">
      <c r="B40" s="17" t="s">
        <v>58</v>
      </c>
      <c r="C40" s="18">
        <v>7</v>
      </c>
      <c r="D40" s="18"/>
      <c r="E40" s="19">
        <v>1878871900</v>
      </c>
      <c r="F40" s="19">
        <v>2021465633.3199999</v>
      </c>
      <c r="G40" s="19">
        <v>1864767803.4100001</v>
      </c>
      <c r="H40" s="19">
        <f t="shared" si="1"/>
        <v>99.24933165534064</v>
      </c>
      <c r="I40" s="19">
        <f t="shared" si="2"/>
        <v>92.248306014847088</v>
      </c>
      <c r="J40" s="23"/>
    </row>
    <row r="41" spans="2:10" x14ac:dyDescent="0.2">
      <c r="B41" s="20" t="s">
        <v>22</v>
      </c>
      <c r="C41" s="21">
        <v>7</v>
      </c>
      <c r="D41" s="21">
        <v>1</v>
      </c>
      <c r="E41" s="22">
        <v>620504400</v>
      </c>
      <c r="F41" s="22">
        <v>610124553.26999998</v>
      </c>
      <c r="G41" s="22">
        <v>608480206.03999996</v>
      </c>
      <c r="H41" s="22">
        <f t="shared" si="1"/>
        <v>98.062190379310763</v>
      </c>
      <c r="I41" s="22">
        <f t="shared" si="2"/>
        <v>99.730489910431061</v>
      </c>
      <c r="J41" s="15"/>
    </row>
    <row r="42" spans="2:10" ht="267.75" x14ac:dyDescent="0.2">
      <c r="B42" s="20" t="s">
        <v>26</v>
      </c>
      <c r="C42" s="21">
        <v>7</v>
      </c>
      <c r="D42" s="21">
        <v>2</v>
      </c>
      <c r="E42" s="22">
        <v>978793400</v>
      </c>
      <c r="F42" s="22">
        <v>1113536211.46</v>
      </c>
      <c r="G42" s="22">
        <v>992900075.75</v>
      </c>
      <c r="H42" s="22">
        <f t="shared" si="1"/>
        <v>101.44123118831818</v>
      </c>
      <c r="I42" s="22">
        <f t="shared" si="2"/>
        <v>89.166393111560396</v>
      </c>
      <c r="J42" s="15" t="s">
        <v>86</v>
      </c>
    </row>
    <row r="43" spans="2:10" ht="127.5" x14ac:dyDescent="0.2">
      <c r="B43" s="20" t="s">
        <v>36</v>
      </c>
      <c r="C43" s="21">
        <v>7</v>
      </c>
      <c r="D43" s="21">
        <v>3</v>
      </c>
      <c r="E43" s="22">
        <v>131887000</v>
      </c>
      <c r="F43" s="22">
        <v>130586354.87</v>
      </c>
      <c r="G43" s="22">
        <v>109527879.83</v>
      </c>
      <c r="H43" s="22">
        <f t="shared" si="1"/>
        <v>83.04675959723096</v>
      </c>
      <c r="I43" s="22">
        <f t="shared" si="2"/>
        <v>83.873908525156466</v>
      </c>
      <c r="J43" s="15" t="s">
        <v>101</v>
      </c>
    </row>
    <row r="44" spans="2:10" s="10" customFormat="1" ht="89.25" x14ac:dyDescent="0.2">
      <c r="B44" s="20" t="s">
        <v>59</v>
      </c>
      <c r="C44" s="21">
        <v>7</v>
      </c>
      <c r="D44" s="21">
        <v>7</v>
      </c>
      <c r="E44" s="22">
        <v>122080200</v>
      </c>
      <c r="F44" s="22">
        <v>126238462.17</v>
      </c>
      <c r="G44" s="22">
        <v>113164300.69</v>
      </c>
      <c r="H44" s="22">
        <f t="shared" si="1"/>
        <v>92.696686841928496</v>
      </c>
      <c r="I44" s="22">
        <f t="shared" si="2"/>
        <v>89.64328204315926</v>
      </c>
      <c r="J44" s="15" t="s">
        <v>85</v>
      </c>
    </row>
    <row r="45" spans="2:10" ht="51" x14ac:dyDescent="0.2">
      <c r="B45" s="20" t="s">
        <v>15</v>
      </c>
      <c r="C45" s="21">
        <v>7</v>
      </c>
      <c r="D45" s="21">
        <v>9</v>
      </c>
      <c r="E45" s="22">
        <v>25606900</v>
      </c>
      <c r="F45" s="22">
        <v>40980051.549999997</v>
      </c>
      <c r="G45" s="22">
        <v>40695341.100000001</v>
      </c>
      <c r="H45" s="22">
        <f t="shared" si="1"/>
        <v>158.92334136502271</v>
      </c>
      <c r="I45" s="22">
        <f t="shared" si="2"/>
        <v>99.305246237544083</v>
      </c>
      <c r="J45" s="15" t="s">
        <v>88</v>
      </c>
    </row>
    <row r="46" spans="2:10" x14ac:dyDescent="0.2">
      <c r="B46" s="17" t="s">
        <v>60</v>
      </c>
      <c r="C46" s="18">
        <v>8</v>
      </c>
      <c r="D46" s="18"/>
      <c r="E46" s="19">
        <v>170747700</v>
      </c>
      <c r="F46" s="19">
        <v>165703271</v>
      </c>
      <c r="G46" s="19">
        <v>165594340.97</v>
      </c>
      <c r="H46" s="19">
        <f t="shared" si="1"/>
        <v>96.981886707697967</v>
      </c>
      <c r="I46" s="19">
        <f t="shared" si="2"/>
        <v>99.93426199172616</v>
      </c>
      <c r="J46" s="23"/>
    </row>
    <row r="47" spans="2:10" s="10" customFormat="1" x14ac:dyDescent="0.2">
      <c r="B47" s="20" t="s">
        <v>16</v>
      </c>
      <c r="C47" s="21">
        <v>8</v>
      </c>
      <c r="D47" s="21">
        <v>1</v>
      </c>
      <c r="E47" s="22">
        <v>164589100</v>
      </c>
      <c r="F47" s="22">
        <v>159776550</v>
      </c>
      <c r="G47" s="22">
        <v>159770648.86000001</v>
      </c>
      <c r="H47" s="22">
        <f t="shared" si="1"/>
        <v>97.072436060468164</v>
      </c>
      <c r="I47" s="22">
        <f t="shared" si="2"/>
        <v>99.996306629477232</v>
      </c>
      <c r="J47" s="15"/>
    </row>
    <row r="48" spans="2:10" ht="38.25" x14ac:dyDescent="0.2">
      <c r="B48" s="20" t="s">
        <v>17</v>
      </c>
      <c r="C48" s="21">
        <v>8</v>
      </c>
      <c r="D48" s="21">
        <v>4</v>
      </c>
      <c r="E48" s="22">
        <v>6158600</v>
      </c>
      <c r="F48" s="22">
        <v>5926721</v>
      </c>
      <c r="G48" s="22">
        <v>5823692.1100000003</v>
      </c>
      <c r="H48" s="22">
        <f t="shared" si="1"/>
        <v>94.561947682914948</v>
      </c>
      <c r="I48" s="22">
        <f t="shared" si="2"/>
        <v>98.261620717425373</v>
      </c>
      <c r="J48" s="15" t="s">
        <v>87</v>
      </c>
    </row>
    <row r="49" spans="2:10" s="10" customFormat="1" x14ac:dyDescent="0.2">
      <c r="B49" s="17" t="s">
        <v>38</v>
      </c>
      <c r="C49" s="18">
        <v>9</v>
      </c>
      <c r="D49" s="18"/>
      <c r="E49" s="19">
        <v>3223100</v>
      </c>
      <c r="F49" s="19">
        <v>5565920</v>
      </c>
      <c r="G49" s="19">
        <v>3812628.1</v>
      </c>
      <c r="H49" s="19">
        <f t="shared" si="1"/>
        <v>118.29071701157272</v>
      </c>
      <c r="I49" s="19">
        <f t="shared" si="2"/>
        <v>68.499513108345084</v>
      </c>
      <c r="J49" s="15"/>
    </row>
    <row r="50" spans="2:10" ht="76.5" x14ac:dyDescent="0.2">
      <c r="B50" s="20" t="s">
        <v>61</v>
      </c>
      <c r="C50" s="21">
        <v>9</v>
      </c>
      <c r="D50" s="21">
        <v>7</v>
      </c>
      <c r="E50" s="22">
        <v>0</v>
      </c>
      <c r="F50" s="22">
        <v>2342820</v>
      </c>
      <c r="G50" s="22">
        <v>2087317.98</v>
      </c>
      <c r="H50" s="22"/>
      <c r="I50" s="22">
        <f t="shared" si="2"/>
        <v>89.094253079621993</v>
      </c>
      <c r="J50" s="15" t="s">
        <v>89</v>
      </c>
    </row>
    <row r="51" spans="2:10" s="10" customFormat="1" ht="25.5" x14ac:dyDescent="0.2">
      <c r="B51" s="20" t="s">
        <v>62</v>
      </c>
      <c r="C51" s="21">
        <v>9</v>
      </c>
      <c r="D51" s="21">
        <v>9</v>
      </c>
      <c r="E51" s="22">
        <v>3223100</v>
      </c>
      <c r="F51" s="22">
        <v>3223100</v>
      </c>
      <c r="G51" s="22">
        <v>1725310.12</v>
      </c>
      <c r="H51" s="22">
        <f t="shared" si="1"/>
        <v>53.529524991467845</v>
      </c>
      <c r="I51" s="22">
        <f t="shared" si="2"/>
        <v>53.529524991467845</v>
      </c>
      <c r="J51" s="15" t="s">
        <v>90</v>
      </c>
    </row>
    <row r="52" spans="2:10" x14ac:dyDescent="0.2">
      <c r="B52" s="17" t="s">
        <v>63</v>
      </c>
      <c r="C52" s="18">
        <v>10</v>
      </c>
      <c r="D52" s="18"/>
      <c r="E52" s="19">
        <v>82835700</v>
      </c>
      <c r="F52" s="19">
        <v>249917878.83000001</v>
      </c>
      <c r="G52" s="19">
        <v>241534705.47999999</v>
      </c>
      <c r="H52" s="19">
        <f t="shared" si="1"/>
        <v>291.58286279949345</v>
      </c>
      <c r="I52" s="19">
        <f t="shared" si="2"/>
        <v>96.645628800449899</v>
      </c>
      <c r="J52" s="15"/>
    </row>
    <row r="53" spans="2:10" ht="51" x14ac:dyDescent="0.2">
      <c r="B53" s="20" t="s">
        <v>18</v>
      </c>
      <c r="C53" s="21">
        <v>10</v>
      </c>
      <c r="D53" s="21">
        <v>1</v>
      </c>
      <c r="E53" s="22">
        <v>6045000</v>
      </c>
      <c r="F53" s="22">
        <v>6541000</v>
      </c>
      <c r="G53" s="22">
        <v>6541000</v>
      </c>
      <c r="H53" s="22">
        <f t="shared" si="1"/>
        <v>108.2051282051282</v>
      </c>
      <c r="I53" s="22">
        <f t="shared" si="2"/>
        <v>100</v>
      </c>
      <c r="J53" s="15" t="s">
        <v>91</v>
      </c>
    </row>
    <row r="54" spans="2:10" s="10" customFormat="1" ht="51" x14ac:dyDescent="0.2">
      <c r="B54" s="20" t="s">
        <v>14</v>
      </c>
      <c r="C54" s="21">
        <v>10</v>
      </c>
      <c r="D54" s="21">
        <v>3</v>
      </c>
      <c r="E54" s="22">
        <v>4745100</v>
      </c>
      <c r="F54" s="22">
        <v>148818272.09</v>
      </c>
      <c r="G54" s="22">
        <v>144460055.91999999</v>
      </c>
      <c r="H54" s="22">
        <f t="shared" si="1"/>
        <v>3044.4048791384794</v>
      </c>
      <c r="I54" s="22">
        <f t="shared" si="2"/>
        <v>97.071450898607182</v>
      </c>
      <c r="J54" s="15" t="s">
        <v>92</v>
      </c>
    </row>
    <row r="55" spans="2:10" ht="76.5" x14ac:dyDescent="0.2">
      <c r="B55" s="20" t="s">
        <v>30</v>
      </c>
      <c r="C55" s="21">
        <v>10</v>
      </c>
      <c r="D55" s="21">
        <v>4</v>
      </c>
      <c r="E55" s="22">
        <v>58722100</v>
      </c>
      <c r="F55" s="22">
        <v>80936206.739999995</v>
      </c>
      <c r="G55" s="22">
        <v>77264103.079999998</v>
      </c>
      <c r="H55" s="22">
        <f t="shared" si="1"/>
        <v>131.57585147670127</v>
      </c>
      <c r="I55" s="22">
        <f t="shared" si="2"/>
        <v>95.462965454019496</v>
      </c>
      <c r="J55" s="15" t="s">
        <v>93</v>
      </c>
    </row>
    <row r="56" spans="2:10" s="10" customFormat="1" x14ac:dyDescent="0.2">
      <c r="B56" s="20" t="s">
        <v>4</v>
      </c>
      <c r="C56" s="21">
        <v>10</v>
      </c>
      <c r="D56" s="21">
        <v>6</v>
      </c>
      <c r="E56" s="22">
        <v>13323500</v>
      </c>
      <c r="F56" s="22">
        <v>13622400</v>
      </c>
      <c r="G56" s="22">
        <v>13269546.48</v>
      </c>
      <c r="H56" s="22">
        <f t="shared" si="1"/>
        <v>99.59504994933765</v>
      </c>
      <c r="I56" s="22">
        <f t="shared" si="2"/>
        <v>97.409755109231853</v>
      </c>
      <c r="J56" s="15"/>
    </row>
    <row r="57" spans="2:10" x14ac:dyDescent="0.2">
      <c r="B57" s="17" t="s">
        <v>64</v>
      </c>
      <c r="C57" s="18">
        <v>11</v>
      </c>
      <c r="D57" s="18"/>
      <c r="E57" s="19">
        <v>127041000</v>
      </c>
      <c r="F57" s="19">
        <v>517624527.61000001</v>
      </c>
      <c r="G57" s="19">
        <v>123650013.41</v>
      </c>
      <c r="H57" s="19">
        <f t="shared" si="1"/>
        <v>97.330793531222199</v>
      </c>
      <c r="I57" s="19">
        <f t="shared" si="2"/>
        <v>23.887974161680972</v>
      </c>
      <c r="J57" s="23"/>
    </row>
    <row r="58" spans="2:10" ht="89.25" x14ac:dyDescent="0.2">
      <c r="B58" s="20" t="s">
        <v>65</v>
      </c>
      <c r="C58" s="21">
        <v>11</v>
      </c>
      <c r="D58" s="21">
        <v>1</v>
      </c>
      <c r="E58" s="22">
        <v>92368300</v>
      </c>
      <c r="F58" s="22">
        <v>92956194</v>
      </c>
      <c r="G58" s="22">
        <v>86546454.109999999</v>
      </c>
      <c r="H58" s="22">
        <f t="shared" si="1"/>
        <v>93.697138639554908</v>
      </c>
      <c r="I58" s="22">
        <f t="shared" si="2"/>
        <v>93.10455859455692</v>
      </c>
      <c r="J58" s="15" t="s">
        <v>85</v>
      </c>
    </row>
    <row r="59" spans="2:10" s="10" customFormat="1" ht="127.5" x14ac:dyDescent="0.2">
      <c r="B59" s="20" t="s">
        <v>5</v>
      </c>
      <c r="C59" s="21">
        <v>11</v>
      </c>
      <c r="D59" s="21">
        <v>2</v>
      </c>
      <c r="E59" s="22">
        <v>28846900</v>
      </c>
      <c r="F59" s="22">
        <v>418621519.74000001</v>
      </c>
      <c r="G59" s="22">
        <v>31122136.039999999</v>
      </c>
      <c r="H59" s="22">
        <f t="shared" si="1"/>
        <v>107.88728092100017</v>
      </c>
      <c r="I59" s="22">
        <f t="shared" si="2"/>
        <v>7.4344329119366641</v>
      </c>
      <c r="J59" s="15" t="s">
        <v>100</v>
      </c>
    </row>
    <row r="60" spans="2:10" x14ac:dyDescent="0.2">
      <c r="B60" s="20" t="s">
        <v>45</v>
      </c>
      <c r="C60" s="21">
        <v>11</v>
      </c>
      <c r="D60" s="21">
        <v>3</v>
      </c>
      <c r="E60" s="22">
        <v>309900</v>
      </c>
      <c r="F60" s="22">
        <v>309900</v>
      </c>
      <c r="G60" s="22">
        <v>309900</v>
      </c>
      <c r="H60" s="22">
        <f t="shared" si="1"/>
        <v>100</v>
      </c>
      <c r="I60" s="22">
        <f t="shared" si="2"/>
        <v>100</v>
      </c>
      <c r="J60" s="15"/>
    </row>
    <row r="61" spans="2:10" ht="25.5" x14ac:dyDescent="0.2">
      <c r="B61" s="20" t="s">
        <v>23</v>
      </c>
      <c r="C61" s="21">
        <v>11</v>
      </c>
      <c r="D61" s="21">
        <v>5</v>
      </c>
      <c r="E61" s="22">
        <v>5515900</v>
      </c>
      <c r="F61" s="22">
        <v>5736913.8700000001</v>
      </c>
      <c r="G61" s="22">
        <v>5671523.2599999998</v>
      </c>
      <c r="H61" s="22">
        <f t="shared" si="1"/>
        <v>102.82135753004948</v>
      </c>
      <c r="I61" s="22">
        <f t="shared" si="2"/>
        <v>98.860177937445656</v>
      </c>
      <c r="J61" s="15"/>
    </row>
    <row r="62" spans="2:10" s="10" customFormat="1" x14ac:dyDescent="0.2">
      <c r="B62" s="17" t="s">
        <v>66</v>
      </c>
      <c r="C62" s="18">
        <v>12</v>
      </c>
      <c r="D62" s="18"/>
      <c r="E62" s="19">
        <v>30501700</v>
      </c>
      <c r="F62" s="19">
        <v>30501700</v>
      </c>
      <c r="G62" s="19">
        <v>29310606.879999999</v>
      </c>
      <c r="H62" s="19">
        <f t="shared" si="1"/>
        <v>96.094994311792462</v>
      </c>
      <c r="I62" s="19">
        <f t="shared" si="2"/>
        <v>96.094994311792462</v>
      </c>
      <c r="J62" s="23"/>
    </row>
    <row r="63" spans="2:10" x14ac:dyDescent="0.2">
      <c r="B63" s="20" t="s">
        <v>24</v>
      </c>
      <c r="C63" s="21">
        <v>12</v>
      </c>
      <c r="D63" s="21">
        <v>1</v>
      </c>
      <c r="E63" s="22">
        <v>20914400</v>
      </c>
      <c r="F63" s="22">
        <v>20590457</v>
      </c>
      <c r="G63" s="22">
        <v>20006173.09</v>
      </c>
      <c r="H63" s="22">
        <f t="shared" si="1"/>
        <v>95.657408723176374</v>
      </c>
      <c r="I63" s="22">
        <f t="shared" si="2"/>
        <v>97.162355794240014</v>
      </c>
      <c r="J63" s="15"/>
    </row>
    <row r="64" spans="2:10" ht="89.25" x14ac:dyDescent="0.2">
      <c r="B64" s="20" t="s">
        <v>25</v>
      </c>
      <c r="C64" s="21">
        <v>12</v>
      </c>
      <c r="D64" s="21">
        <v>2</v>
      </c>
      <c r="E64" s="22">
        <v>9587300</v>
      </c>
      <c r="F64" s="22">
        <v>9911243</v>
      </c>
      <c r="G64" s="22">
        <v>9304433.7899999991</v>
      </c>
      <c r="H64" s="22">
        <f t="shared" si="1"/>
        <v>97.049573811187713</v>
      </c>
      <c r="I64" s="22">
        <f t="shared" si="2"/>
        <v>93.877567021613729</v>
      </c>
      <c r="J64" s="15" t="s">
        <v>94</v>
      </c>
    </row>
    <row r="65" spans="2:10" ht="25.5" x14ac:dyDescent="0.2">
      <c r="B65" s="17" t="s">
        <v>67</v>
      </c>
      <c r="C65" s="18">
        <v>13</v>
      </c>
      <c r="D65" s="18"/>
      <c r="E65" s="19">
        <v>1482300</v>
      </c>
      <c r="F65" s="19">
        <v>938799.15</v>
      </c>
      <c r="G65" s="19">
        <v>938799.15</v>
      </c>
      <c r="H65" s="19">
        <f t="shared" si="1"/>
        <v>63.333950617283953</v>
      </c>
      <c r="I65" s="19">
        <f t="shared" si="2"/>
        <v>100</v>
      </c>
      <c r="J65" s="23"/>
    </row>
    <row r="66" spans="2:10" ht="38.25" x14ac:dyDescent="0.2">
      <c r="B66" s="20" t="s">
        <v>68</v>
      </c>
      <c r="C66" s="21">
        <v>13</v>
      </c>
      <c r="D66" s="21">
        <v>1</v>
      </c>
      <c r="E66" s="22">
        <v>1482300</v>
      </c>
      <c r="F66" s="22">
        <v>938799.15</v>
      </c>
      <c r="G66" s="22">
        <v>938799.15</v>
      </c>
      <c r="H66" s="22">
        <f t="shared" si="1"/>
        <v>63.333950617283953</v>
      </c>
      <c r="I66" s="22">
        <f t="shared" si="2"/>
        <v>100</v>
      </c>
      <c r="J66" s="15" t="s">
        <v>95</v>
      </c>
    </row>
  </sheetData>
  <autoFilter ref="B8:J63"/>
  <mergeCells count="9">
    <mergeCell ref="B3:J3"/>
    <mergeCell ref="F6:F7"/>
    <mergeCell ref="G6:G7"/>
    <mergeCell ref="H6:I6"/>
    <mergeCell ref="J6:J7"/>
    <mergeCell ref="E6:E7"/>
    <mergeCell ref="D6:D7"/>
    <mergeCell ref="C6:C7"/>
    <mergeCell ref="B6:B7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72" firstPageNumber="43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по РЗ, Прз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Сергей Медведев</cp:lastModifiedBy>
  <cp:lastPrinted>2021-02-25T07:44:40Z</cp:lastPrinted>
  <dcterms:created xsi:type="dcterms:W3CDTF">2013-06-27T09:53:53Z</dcterms:created>
  <dcterms:modified xsi:type="dcterms:W3CDTF">2021-02-25T07:44:41Z</dcterms:modified>
</cp:coreProperties>
</file>